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ronpl-my.sharepoint.com/personal/t_dzieciatkowski_thron_pl/Documents/Dokumenty/2026/Hala/Obsługa kelnerska kucharska 2026/SWZ/"/>
    </mc:Choice>
  </mc:AlternateContent>
  <xr:revisionPtr revIDLastSave="140" documentId="8_{802FB5EF-0F75-4AA4-8784-55D6328B7233}" xr6:coauthVersionLast="47" xr6:coauthVersionMax="47" xr10:uidLastSave="{DB97D102-DC54-43B4-B0C8-D1C4F49A346F}"/>
  <bookViews>
    <workbookView xWindow="28680" yWindow="-120" windowWidth="29040" windowHeight="15720" xr2:uid="{81CE6AB3-0EBD-4C0E-8FE7-67C13ADEF189}"/>
  </bookViews>
  <sheets>
    <sheet name="FAC" sheetId="2" r:id="rId1"/>
  </sheets>
  <definedNames>
    <definedName name="_xlnm.Print_Area" localSheetId="0">FAC!$A$1:$J$40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2" l="1"/>
  <c r="I13" i="2" s="1"/>
  <c r="J13" i="2" s="1"/>
  <c r="H12" i="2"/>
  <c r="I12" i="2" s="1"/>
  <c r="J12" i="2" s="1"/>
  <c r="H11" i="2"/>
  <c r="I11" i="2" s="1"/>
  <c r="H10" i="2"/>
  <c r="I10" i="2" s="1"/>
  <c r="H9" i="2"/>
  <c r="H8" i="2"/>
  <c r="H6" i="2"/>
  <c r="I6" i="2" s="1"/>
  <c r="J6" i="2" s="1"/>
  <c r="H18" i="2"/>
  <c r="H7" i="2"/>
  <c r="I7" i="2" s="1"/>
  <c r="J7" i="2" s="1"/>
  <c r="H24" i="2"/>
  <c r="H19" i="2"/>
  <c r="I19" i="2" s="1"/>
  <c r="H20" i="2"/>
  <c r="H21" i="2"/>
  <c r="H22" i="2"/>
  <c r="H23" i="2"/>
  <c r="I23" i="2" s="1"/>
  <c r="H25" i="2"/>
  <c r="I18" i="2" l="1"/>
  <c r="J18" i="2" s="1"/>
  <c r="H26" i="2"/>
  <c r="H14" i="2"/>
  <c r="I8" i="2"/>
  <c r="J8" i="2" s="1"/>
  <c r="I9" i="2"/>
  <c r="J9" i="2" s="1"/>
  <c r="J11" i="2"/>
  <c r="J10" i="2"/>
  <c r="J19" i="2"/>
  <c r="I21" i="2"/>
  <c r="J21" i="2" s="1"/>
  <c r="I22" i="2"/>
  <c r="J22" i="2" s="1"/>
  <c r="J23" i="2"/>
  <c r="I24" i="2"/>
  <c r="J24" i="2" s="1"/>
  <c r="I25" i="2"/>
  <c r="J25" i="2" s="1"/>
  <c r="I20" i="2"/>
  <c r="J20" i="2" s="1"/>
  <c r="H31" i="2" l="1"/>
  <c r="I14" i="2"/>
  <c r="J14" i="2"/>
  <c r="J26" i="2"/>
  <c r="I26" i="2"/>
  <c r="I31" i="2" l="1"/>
  <c r="J31" i="2"/>
</calcChain>
</file>

<file path=xl/sharedStrings.xml><?xml version="1.0" encoding="utf-8"?>
<sst xmlns="http://schemas.openxmlformats.org/spreadsheetml/2006/main" count="104" uniqueCount="68">
  <si>
    <t>Stawka podatku VAT 
(w %)</t>
  </si>
  <si>
    <t>Numer kolumny</t>
  </si>
  <si>
    <t xml:space="preserve"> (1 x 2)</t>
  </si>
  <si>
    <t xml:space="preserve"> (3 x 4)</t>
  </si>
  <si>
    <t xml:space="preserve"> (4 + 5)</t>
  </si>
  <si>
    <t>Lp.</t>
  </si>
  <si>
    <t>Nazwa przedmiotu zamówienia  (stanowisko)</t>
  </si>
  <si>
    <t>Opis przedmiotu zamówienia
 (opis stanowiska i zakres prac)</t>
  </si>
  <si>
    <t>1.</t>
  </si>
  <si>
    <t>3.</t>
  </si>
  <si>
    <t>Przewidywana ilość godzin 
(dni robocze, weekendy)</t>
  </si>
  <si>
    <t>1a</t>
  </si>
  <si>
    <t>2a</t>
  </si>
  <si>
    <t>3a</t>
  </si>
  <si>
    <t>5.</t>
  </si>
  <si>
    <t>7.</t>
  </si>
  <si>
    <t xml:space="preserve">SUPERVISOR KELNERÓW
</t>
  </si>
  <si>
    <t xml:space="preserve">TECHNICZNY (setup eventowy, konferencyjny)
</t>
  </si>
  <si>
    <t>4a</t>
  </si>
  <si>
    <t>5a.</t>
  </si>
  <si>
    <t>6a.</t>
  </si>
  <si>
    <t>7a.</t>
  </si>
  <si>
    <t>8a.</t>
  </si>
  <si>
    <t>2.</t>
  </si>
  <si>
    <t>4.</t>
  </si>
  <si>
    <t>6.</t>
  </si>
  <si>
    <t>8.</t>
  </si>
  <si>
    <t>Wartość netto
(PLN)</t>
  </si>
  <si>
    <t>Wartość VAT
 (PLN)</t>
  </si>
  <si>
    <t>Wartość brutto
 (PLN)</t>
  </si>
  <si>
    <r>
      <rPr>
        <b/>
        <sz val="10"/>
        <color theme="1"/>
        <rFont val="Arial"/>
        <family val="2"/>
        <charset val="238"/>
      </rPr>
      <t>FORMULARZ ASORTYMENTOWO-CENOWY</t>
    </r>
    <r>
      <rPr>
        <sz val="10"/>
        <color theme="1"/>
        <rFont val="Arial"/>
        <family val="2"/>
        <charset val="238"/>
      </rPr>
      <t xml:space="preserve">
Świadczenie usług w zakresie obsługi kuchennej i obsługi kelnerskiej na potrzeby Wrocławskiego Przedsiębiorstwa Hala Ludowa Sp. z o.o. we Wrocławiu</t>
    </r>
  </si>
  <si>
    <t>Sposób obliczania (kolumna nr … x/+ kolumna nr …)</t>
  </si>
  <si>
    <t>(1. RAZEM + 2. RAZEM)</t>
  </si>
  <si>
    <t>OGÓŁEM WARTOŚĆ:
(suma wartości "RAZEM")</t>
  </si>
  <si>
    <r>
      <t xml:space="preserve">Formularz asortymentowo - cenowy należy opatrzyć </t>
    </r>
    <r>
      <rPr>
        <sz val="10"/>
        <color rgb="FFFF0000"/>
        <rFont val="Arial"/>
        <family val="2"/>
        <charset val="238"/>
      </rPr>
      <t>kwalifikowanym podpisem elektronicznym lub podpisem osobistym lub podpisem zaufanym</t>
    </r>
    <r>
      <rPr>
        <sz val="10"/>
        <color theme="1"/>
        <rFont val="Arial"/>
        <family val="2"/>
        <charset val="238"/>
      </rPr>
      <t xml:space="preserve"> przez osobę/-y uprawnioną/-e do reprezentowania Wykonawcy lub pełnomocnika</t>
    </r>
  </si>
  <si>
    <t>2. RAZEM:</t>
  </si>
  <si>
    <t>1. RAZEM:</t>
  </si>
  <si>
    <t>USŁUGA OBSŁUGI KUCHENNEJ</t>
  </si>
  <si>
    <t>USŁUGA OBSŁUGI KELNERSKIEJ</t>
  </si>
  <si>
    <r>
      <t xml:space="preserve">Osoba na tym stanowisku będzie odpowiedzialna za:
- utrzymywanie czystości i porządku na stanowisku pracy, 
- mycie naczyń (wyparzanie) i sprzętu kuchennego, 
- mycie i wyparzanie porcelany i szkła 
- odkładanie umytych naczyń / sprzętu / porcelany w wyznaczone miejsca, 
- sprzątanie kuchni, obieralni i innych pomieszczeń kuchennych 
- wykonywanie innych poleceń kucharza, związanych z organizacją pracy kuchni.
</t>
    </r>
    <r>
      <rPr>
        <b/>
        <sz val="10"/>
        <rFont val="Arial"/>
        <family val="2"/>
        <charset val="238"/>
      </rPr>
      <t>Dodatkowe wymagania znajdują się w Załaczniku nr 2 do SWZ.</t>
    </r>
  </si>
  <si>
    <t xml:space="preserve">KELNER / KELNERKA
</t>
  </si>
  <si>
    <r>
      <t xml:space="preserve">Osoba na tym stanowisku musi posiadać:
- min. 3-letnie doświadczenie w branży gastronomicznej, w tym jako kelner i koordynator zespołu,
- umiejętności, które posiada „kelner”
- umiejętność zarządzania zespołem kelnerskim oraz delegowania zadań,
- znajomość zasad serwisu oraz organizacji eventów o charakterze bankietowym,
- wysoki poziom komunikatywności i odporności na stres,
- umiejętność szybkiego reagowania na sytuacje kryzysowe,
- umiejętność komunikowania się w języku polskim w sposób płynny i zrozumiały.
Osoba na tym stanowisku będzie odpowiedzialna za:
- organizację i koordynację pracy zespołu kelnerów podczas wydarzeń gastronomicznych,
- kontrolę poprawności przygotowania sali konsumpcyjnej (sprzęt, zastawa, dekoracje),
- współpracę z kierownikiem gastronomii, kuchnią oraz klientem końcowym,
- nadzór nad jakością obsługi Gości,
- wspieranie zespołu w trakcie serwisu oraz rozwiązywanie bieżących problemów operacyjnych.
</t>
    </r>
    <r>
      <rPr>
        <b/>
        <sz val="10"/>
        <color theme="1"/>
        <rFont val="Arial"/>
        <family val="2"/>
        <charset val="238"/>
      </rPr>
      <t>Dodatkowe wymagania znajdują się w Załaczniku nr 2 do SWZ.</t>
    </r>
    <r>
      <rPr>
        <sz val="10"/>
        <color theme="1"/>
        <rFont val="Arial"/>
        <family val="2"/>
        <charset val="238"/>
      </rPr>
      <t xml:space="preserve">
</t>
    </r>
  </si>
  <si>
    <r>
      <t xml:space="preserve">Osoba na tym stanowisku musi posiadać:
- minimum 3 miesiące doświadczenia w obsłudze kelnerskiej, w tym bankietowej
lub ukończone profesjonalne szkolenie kelnerskie
- wysoką kulturę osobistą, estetykę pracy, sprawność manualną
- umiejętność komunikowania się w języku polskim w sposób płynny i zrozumiały
Wymagana jest znajomość:
- podstawowych pojęć i terminologii gastronomicznej (np. „bulionówka”, „talerz do przystawek”, „szklanka long”, „wino czerwone – kieliszek typu Bordeaux”, itp.),
- obsługi i przeznaczenia podstawowych sprzętów gastronomicznych (np. bemar, warnik, dzbanek izotermiczny),
- zasad nakrywania stołów (nakrycie podstawowe, bankietowe, bufetowe),
- zasad ustawiania stacji bufetowych i stołów koktajlowych,
- techniki noszenia tacy ze szkłem i porcelaną, w tym obsługi eventów mobilnych oraz zasiadanych,
Osoba na tym stanowisku będzie odpowiedzialna za:
- przygotowanie sali konsumpcyjnej do serwisu (polerowanie szkła, sztućców, porcelany),
- nakrywanie stołów do konsumpcji zgodnie z przyjętym standardem i z wykorzystaniem elementów dekoracyjnych,
- ustawianie bufetów, stołów koktajlowych, bemarów i pozostałych urządzeń do ekspozycji potraw,
- obsługę kelnerską Gości (wydawanie dań, napojów, obsługa zasiadanych i bufetowych eventów),
- serwowanie potraw i napojów zgodnie z przyjętymi standardami,
- dbałość o czystość, porządek i estetykę na sali i zapleczu kelnerskim,
- wsparcie przy sprzątaniu sali po zakończeniu wydarzenia.
</t>
    </r>
    <r>
      <rPr>
        <b/>
        <sz val="10"/>
        <rFont val="Arial"/>
        <family val="2"/>
        <charset val="238"/>
      </rPr>
      <t>Dodatkowe wymagania znajdują się w Załaczniku nr 2 do SWZ.</t>
    </r>
  </si>
  <si>
    <t xml:space="preserve">BARMAN / BARMANKA
</t>
  </si>
  <si>
    <r>
      <t xml:space="preserve">Osoba na tym stanowisku musi posiadać:
- doświadczenie w pracach pomocniczych w kuchni (np. obieranie, krojenie, zmywanie),
- sprawność manualną i znajomość bezpiecznego posługiwania się nożem kuchennym,
- znajomość podstawowych zasad higieny i bezpieczeństwa pracy,
- umiejętność samodzielnego wykonywania prostych prac kuchennych,
- aktualne badania sanitarno-epidemiologiczne,
- umiejętność komunikowania się w języku polskim w sposób płynny i zrozumiały.
Osoba na tym stanowisku będzie odpowiedzialna za:
- wstępną obróbkę warzyw, owoców i produktów spożywczych (obieranie, krojenie, szatkowanie),
- pomoc kucharzom w bieżących pracach kuchennych,
- utrzymywanie czystości w kuchni i zapleczu (blaty, sprzęty, narzędzia, pojemniki itp.),
- zmywanie naczyń, garnków i urządzeń kuchennych,
- sprzątanie kuchni po serwisie – w tym mycie podłogi, sprzętów i powierzchni roboczych,
- wsparcie przy wydawaniu dań w trakcie wydarzeń gastronomicznych.
</t>
    </r>
    <r>
      <rPr>
        <b/>
        <sz val="10"/>
        <rFont val="Arial"/>
        <family val="2"/>
        <charset val="238"/>
      </rPr>
      <t>Dodatkowe wymagania znajdują się w Załaczniku nr 2 do SWZ.</t>
    </r>
  </si>
  <si>
    <r>
      <t xml:space="preserve">Osoba na tym stanowisku musi posiadać:
- ukończoną szkołę gastronomiczną, lub aktualne certyfikaty/kursy gastronomiczne,
- co najmniej 1 rok doświadczenia zawodowego,
- znajomość podstawowych technik kulinarnych,
- umiejętność pracy pod nadzorem kucharza,
- znajomość zasad higieny pracy,
- aktualne badania sanitarno-epidemiologiczne,
- umiejętność komunikowania się w języku polskim w sposób płynny i zrozumiały.
Osoba na tym stanowisku będzie odpowiedzialna za:
- przygotowywanie składników do dań pod nadzorem kucharza,
- wstępną obróbkę warzyw, mięsa i innych produktów,
- pomoc w przygotowywaniu śniadań, lunchów oraz dań serwowanych podczas bankietów,
- wsparcie kucharza w procesach produkcji kulinarnej,
- utrzymywanie czystości i porządku na stanowisku pracy,
- pomoc przy transporcie i wydawaniu dań podczas wydarzeń.
</t>
    </r>
    <r>
      <rPr>
        <b/>
        <sz val="10"/>
        <rFont val="Arial"/>
        <family val="2"/>
        <charset val="238"/>
      </rPr>
      <t>Dodatkowe wymagania znajdują się w Załaczniku nr 2 do SWZ.</t>
    </r>
  </si>
  <si>
    <r>
      <t xml:space="preserve">Osoba na tym stanowisku musi posiadać:
- ukończoną szkołę gastronomiczną lub aktualne certyfikaty/kursy gastronomiczne,
- co najmniej 3 lata udokumentowanego doświadczenia zawodowego jako kucharz,
- znajomość kuchni polskiej, europejskiej i międzynarodowej,
- doświadczenie w przygotowywaniu dań kuchni bankietowej,
- wysokie umiejętności organizacyjne, kreatywność, zmysł estetyczny,
- aktualne badania sanitarno-epidemiologiczne,
- umiejętność komunikowania się w języku polskim w sposób płynny i zrozumiały.
Osoba na tym stanowisku będzie odpowiedzialna za:
- samodzielne przygotowywanie potraw zgodnie z recepturami i standardami,
- nadzorowanie procesu produkcji kulinarnej,
- organizację stanowiska pracy zgodnie z zasadami BHP i HACCP,
- przygotowywanie i estetyczne serwowanie dań bankietowych,
- transport potraw na terenie kompleksu Hali Stulecia,
- współpracę z zespołem kuchennym i serwisem kelnerskim.
</t>
    </r>
    <r>
      <rPr>
        <b/>
        <sz val="10"/>
        <rFont val="Arial"/>
        <family val="2"/>
        <charset val="238"/>
      </rPr>
      <t>Dodatkowe wymagania znajdują się w Załaczniku nr 2 do SWZ.</t>
    </r>
  </si>
  <si>
    <r>
      <t xml:space="preserve">Osoba na tym stanowisku musi posiadać:
- doświadczenie w pracy jako barman przy obsłudze eventów,
- znajomość technik barmańskich i umiejętność przygotowywania klasycznych koktajli,
- umiejętność obsługi nalewaka do piwa, wymianu butli z gazem, podłączenia i wymiany kega z piwem,
- umiejętność pracy z klientem i wysoką kulturę osobistą,
- zdolność do pracy pod presją czasu,
- znajomość zasad higieny, bezpieczeństwa i przepisów dot. serwowania alkoholu,
- umiejętność komunikowania się w języku polskim w sposób płynny i zrozumiały.
Osoba na tym stanowisku będzie odpowiedzialna za:
- przygotowanie stanowiska barowego (szkło, półprodukty, dekoracje),
- serwowanie napojów i drinków zgodnie z recepturami,
- serwowanie piwa z nalewaka,
- dbałość o czystość i porządek na stanowisku barowym,
- kontakt z k i uprzejmą obsługę.
</t>
    </r>
    <r>
      <rPr>
        <b/>
        <sz val="10"/>
        <color theme="1"/>
        <rFont val="Arial"/>
        <family val="2"/>
        <charset val="238"/>
      </rPr>
      <t>Dodatkowe wymagania znajdują się w Załaczniku nr 2 do SWZ.</t>
    </r>
  </si>
  <si>
    <t xml:space="preserve">KUCHARZ / KUCHARKA
</t>
  </si>
  <si>
    <t xml:space="preserve">MŁODSZY KUCHARZ (pomoc kucharza)
</t>
  </si>
  <si>
    <t xml:space="preserve">POMOC KUCHENNA
</t>
  </si>
  <si>
    <t xml:space="preserve">PERSONEL ZMYWAJĄCY
</t>
  </si>
  <si>
    <t>USŁUGA OBSŁUGI KELNERSKIEJ/ BARMAŃSKIEJ</t>
  </si>
  <si>
    <t xml:space="preserve">Osoba na tym stanowisku musi posiadać:
- doświadczenie w logistyce eventowej lub przy pracach magazynowo -technicznych,
- sprawność fizyczną,
 -umiejętność pracy w zespole,
- umiejętność obsługi urządzeń gastronomicznych (warniki, bemary, ekspresy itp.),
- dokładność i zdolności organizacyjne,
- umiejętność komunikowania się w języku polskim w sposób płynny i zrozumiały.
Osoba na tym stanowisku będzie odpowiedzialna za:
- ustawienie i demontaż stołów, krzeseł, bufetów oraz sprzętu gastronomicznego,
- montaż i przygotowanie urządzeń do działania (np. warniki, ekspresy, bemary),
- transport wyposażenia pomiędzy magazynem, kuchnią i salą konsumpcyjną,
- napełnianie zbiorników wodą, prace porządkowe na zapleczu technicznym,
- bieżące wsparcie zespołu kelnerskiego i kuchennego przy przygotowaniu wydarzeń.
</t>
  </si>
  <si>
    <t>Uwagi:
Zamawiający na podstawie art. 121 pkt 1) oraz odpowiednio art. 60 pkt 1) Ustawy Pzp zastrzega obowiązek osobistego wykonania następujących kluczowych zadań w ramach realizacji przedmiotu zamówienia przez wykonawcę / wykonawców wspólnie ubiegających się o udzielenie zamówienia:
a)	Usługi obsługi kuchennej (Kucharz, kucharka, młodszy kucharz (pomoc kucharza), pomoc kuchenna, personel zmywający).
b)	Usługi obsługi kelnerskiej (Kelner, kelnerka, barman, barmanka).
c)Usługi obsługi kelnerskiej (Supervisor)
W związku z powyższym osoby pracujące na stanowiskach wskazanych zakresie usługi kuchennej oraz kelnerskiej/barmańskiej wykonujący zadania wskazane w opisie przedmiotu zamówienia (zał. nr 2 do SWZ), będące jednocześnie zadaniami kluczowymi, związanymi z przygotowaniem zaplecza gastronomicznego muszą być zatrudnieni bezpośrednio przez Wykonawcę, a ich usługi nie mogą być powierzone podwykonawcom.</t>
  </si>
  <si>
    <t>Przewidywana ilość godzin 
(dni świąteczne : 05,06.04; 25,26,31.12.2026)</t>
  </si>
  <si>
    <t>Stawka godzinowa netto w PLN (dni świąteczne : 05,06.04;25,26,31.12.2026)</t>
  </si>
  <si>
    <r>
      <t xml:space="preserve">Osoba na tym stanowisku musi posiadać:
- doświadczenie w logistyce eventowej lub przy pracach magazynowo -technicznych,
- sprawność fizyczną,
 -umiejętność pracy w zespole,
- umiejętność obsługi urządzeń gastronomicznych (warniki, bemary, ekspresy itp.),
- dokładność i zdolności organizacyjne,
- umiejętność komunikowania się w języku polskim w sposób płynny i zrozumiały.
Osoba na tym stanowisku będzie odpowiedzialna za:
- ustawienie i demontaż stołów, krzeseł, bufetów oraz sprzętu gastronomicznego,
- montaż i przygotowanie urządzeń do działania (np. warniki, ekspresy, bemary),
- transport wyposażenia pomiędzy magazynem, kuchnią i salą konsumpcyjną,
- napełnianie zbiorników wodą, prace porządkowe na zapleczu technicznym,
- bieżące wsparcie zespołu kelnerskiego i kuchennego przy przygotowaniu wydarzeń.
</t>
    </r>
    <r>
      <rPr>
        <b/>
        <sz val="10"/>
        <color theme="1"/>
        <rFont val="Arial"/>
        <family val="2"/>
        <charset val="238"/>
      </rPr>
      <t>Dodatkowe wymagania znajdują się w Załaczniku nr 2 do SWZ /Opis przedmiotu zamówienia/.</t>
    </r>
    <r>
      <rPr>
        <sz val="10"/>
        <color theme="1"/>
        <rFont val="Arial"/>
        <family val="2"/>
        <charset val="238"/>
      </rPr>
      <t xml:space="preserve">
</t>
    </r>
  </si>
  <si>
    <r>
      <t xml:space="preserve">Osoba na tym stanowisku musi posiadać:
- ukończoną szkołę gastronomiczną lub aktualne certyfikaty/kursy gastronomiczne,
- co najmniej 3 lata udokumentowanego doświadczenia zawodowego jako kucharz,
- znajomość kuchni polskiej, europejskiej i międzynarodowej,
- doświadczenie w przygotowywaniu dań kuchni bankietowej,
- wysokie umiejętności organizacyjne, kreatywność, zmysł estetyczny,
- aktualne badania sanitarno-epidemiologiczne,
- umiejętność komunikowania się w języku polskim w sposób płynny i zrozumiały.
Osoba na tym stanowisku będzie odpowiedzialna za:
- samodzielne przygotowywanie potraw zgodnie z recepturami i standardami,
- nadzorowanie procesu produkcji kulinarnej,
- organizację stanowiska pracy zgodnie z zasadami BHP i HACCP,
- przygotowywanie i estetyczne serwowanie dań bankietowych,
- transport potraw na terenie kompleksu Hali Stulecia,
- współpracę z zespołem kuchennym i serwisem kelnerskim.
</t>
    </r>
    <r>
      <rPr>
        <b/>
        <sz val="10"/>
        <rFont val="Arial"/>
        <family val="2"/>
        <charset val="238"/>
      </rPr>
      <t>Dodatkowe wymagania znajdują się w Załaczniku nr 2 do SWZ /Opis przedmiotu zamówienia/.</t>
    </r>
  </si>
  <si>
    <r>
      <t xml:space="preserve">Osoba na tym stanowisku musi posiadać:
- ukończoną szkołę gastronomiczną, lub aktualne certyfikaty/kursy gastronomiczne,
- co najmniej 1 rok doświadczenia zawodowego,
- znajomość podstawowych technik kulinarnych,
- umiejętność pracy pod nadzorem kucharza,
- znajomość zasad higieny pracy,
- aktualne badania sanitarno-epidemiologiczne,
- umiejętność komunikowania się w języku polskim w sposób płynny i zrozumiały.
Osoba na tym stanowisku będzie odpowiedzialna za:
- przygotowywanie składników do dań pod nadzorem kucharza,
- wstępną obróbkę warzyw, mięsa i innych produktów,
- pomoc w przygotowywaniu śniadań, lunchów oraz dań serwowanych podczas bankietów,
- wsparcie kucharza w procesach produkcji kulinarnej,
- utrzymywanie czystości i porządku na stanowisku pracy,
- pomoc przy transporcie i wydawaniu dań podczas wydarzeń.
</t>
    </r>
    <r>
      <rPr>
        <b/>
        <sz val="10"/>
        <rFont val="Arial"/>
        <family val="2"/>
        <charset val="238"/>
      </rPr>
      <t>Dodatkowe wymagania znajdują się w Załaczniku nr 2 do SWZ /Opis przedmiotu zamówienia/.</t>
    </r>
  </si>
  <si>
    <r>
      <t xml:space="preserve">Osoba na tym stanowisku musi posiadać:
- doświadczenie w pracach pomocniczych w kuchni (np. obieranie, krojenie, zmywanie),
- sprawność manualną i znajomość bezpiecznego posługiwania się nożem kuchennym,
- znajomość podstawowych zasad higieny i bezpieczeństwa pracy,
- umiejętność samodzielnego wykonywania prostych prac kuchennych,
- aktualne badania sanitarno-epidemiologiczne,
- umiejętność komunikowania się w języku polskim w sposób płynny i zrozumiały.
Osoba na tym stanowisku będzie odpowiedzialna za:
- wstępną obróbkę warzyw, owoców i produktów spożywczych (obieranie, krojenie, szatkowanie),
- pomoc kucharzom w bieżących pracach kuchennych,
- utrzymywanie czystości w kuchni i zapleczu (blaty, sprzęty, narzędzia, pojemniki itp.),
- zmywanie naczyń, garnków i urządzeń kuchennych,
- sprzątanie kuchni po serwisie – w tym mycie podłogi, sprzętów i powierzchni roboczych,
- wsparcie przy wydawaniu dań w trakcie wydarzeń gastronomicznych.
</t>
    </r>
    <r>
      <rPr>
        <b/>
        <sz val="10"/>
        <rFont val="Arial"/>
        <family val="2"/>
        <charset val="238"/>
      </rPr>
      <t>Dodatkowe wymagania znajdują się w Załaczniku nr 2 do SWZ /Opis przedmiotu zamówienia/.</t>
    </r>
  </si>
  <si>
    <r>
      <t xml:space="preserve">Osoba na tym stanowisku będzie odpowiedzialna za:
- utrzymywanie czystości i porządku na stanowisku pracy, 
- mycie naczyń (wyparzanie) i sprzętu kuchennego, 
- mycie i wyparzanie porcelany i szkła 
- odkładanie umytych naczyń / sprzętu / porcelany w wyznaczone miejsca, 
- sprzątanie kuchni, obieralni i innych pomieszczeń kuchennych 
- wykonywanie innych poleceń kucharza, związanych z organizacją pracy kuchni.
</t>
    </r>
    <r>
      <rPr>
        <b/>
        <sz val="10"/>
        <rFont val="Arial"/>
        <family val="2"/>
        <charset val="238"/>
      </rPr>
      <t>Dodatkowe wymagania znajdują się w Załaczniku nr 2 do SWZ /Opis przedmiotu zamówienia/.</t>
    </r>
  </si>
  <si>
    <r>
      <t xml:space="preserve">Osoba na tym stanowisku musi posiadać:
- minimum 3 miesiące doświadczenia w obsłudze kelnerskiej, w tym bankietowej
lub ukończone profesjonalne szkolenie kelnerskie
- wysoką kulturę osobistą, estetykę pracy, sprawność manualną
- umiejętność komunikowania się w języku polskim w sposób płynny i zrozumiały
Wymagana jest znajomość:
- podstawowych pojęć i terminologii gastronomicznej (np. „bulionówka”, „talerz do przystawek”, „szklanka long”, „wino czerwone – kieliszek typu Bordeaux”, itp.),
- obsługi i przeznaczenia podstawowych sprzętów gastronomicznych (np. bemar, warnik, dzbanek izotermiczny),
- zasad nakrywania stołów (nakrycie podstawowe, bankietowe, bufetowe),
- zasad ustawiania stacji bufetowych i stołów koktajlowych,
- techniki noszenia tacy ze szkłem i porcelaną, w tym obsługi eventów mobilnych oraz zasiadanych,
Osoba na tym stanowisku będzie odpowiedzialna za:
- przygotowanie sali konsumpcyjnej do serwisu (polerowanie szkła, sztućców, porcelany),
- nakrywanie stołów do konsumpcji zgodnie z przyjętym standardem i z wykorzystaniem elementów dekoracyjnych,
- ustawianie bufetów, stołów koktajlowych, bemarów i pozostałych urządzeń do ekspozycji potraw,
- obsługę kelnerską Gości (wydawanie dań, napojów, obsługa zasiadanych i bufetowych eventów),
- serwowanie potraw i napojów zgodnie z przyjętymi standardami,
- dbałość o czystość, porządek i estetykę na sali i zapleczu kelnerskim,
- wsparcie przy sprzątaniu sali po zakończeniu wydarzenia.
</t>
    </r>
    <r>
      <rPr>
        <b/>
        <sz val="10"/>
        <rFont val="Arial"/>
        <family val="2"/>
        <charset val="238"/>
      </rPr>
      <t>Dodatkowe wymagania znajdują się w Załaczniku nr 2 do SWZ /Opis przedmiotu zamówienia/.</t>
    </r>
  </si>
  <si>
    <r>
      <t xml:space="preserve">Osoba na tym stanowisku musi posiadać:
- min. 3-letnie doświadczenie w branży gastronomicznej, w tym jako kelner i koordynator zespołu,
- umiejętności, które posiada „kelner”
- umiejętność zarządzania zespołem kelnerskim oraz delegowania zadań,
- znajomość zasad serwisu oraz organizacji eventów o charakterze bankietowym,
- wysoki poziom komunikatywności i odporności na stres,
- umiejętność szybkiego reagowania na sytuacje kryzysowe,
- umiejętność komunikowania się w języku polskim w sposób płynny i zrozumiały.
Osoba na tym stanowisku będzie odpowiedzialna za:
- organizację i koordynację pracy zespołu kelnerów podczas wydarzeń gastronomicznych,
- kontrolę poprawności przygotowania sali konsumpcyjnej (sprzęt, zastawa, dekoracje),
- współpracę z kierownikiem gastronomii, kuchnią oraz klientem końcowym,
- nadzór nad jakością obsługi Gości,
- wspieranie zespołu w trakcie serwisu oraz rozwiązywanie bieżących problemów operacyjnych.
</t>
    </r>
    <r>
      <rPr>
        <b/>
        <sz val="10"/>
        <color theme="1"/>
        <rFont val="Arial"/>
        <family val="2"/>
        <charset val="238"/>
      </rPr>
      <t>Dodatkowe wymagania znajdują się w Załaczniku nr 2 do SWZ /Opis przedmiotu zamówienia/.</t>
    </r>
    <r>
      <rPr>
        <sz val="10"/>
        <color theme="1"/>
        <rFont val="Arial"/>
        <family val="2"/>
        <charset val="238"/>
      </rPr>
      <t xml:space="preserve">
</t>
    </r>
  </si>
  <si>
    <r>
      <t xml:space="preserve">Osoba na tym stanowisku musi posiadać:
- doświadczenie w pracy jako barman przy obsłudze eventów,
- znajomość technik barmańskich i umiejętność przygotowywania klasycznych koktajli,
- umiejętność obsługi nalewaka do piwa, wymianu butli z gazem, podłączenia i wymiany kega z piwem,
- umiejętność pracy z klientem i wysoką kulturę osobistą,
- zdolność do pracy pod presją czasu,
- znajomość zasad higieny, bezpieczeństwa i przepisów dot. serwowania alkoholu,
- umiejętność komunikowania się w języku polskim w sposób płynny i zrozumiały.
Osoba na tym stanowisku będzie odpowiedzialna za:
- przygotowanie stanowiska barowego (szkło, półprodukty, dekoracje),
- serwowanie napojów i drinków zgodnie z recepturami,
- serwowanie piwa z nalewaka,
- dbałość o czystość i porządek na stanowisku barowym,
- kontakt z k i uprzejmą obsługę.
</t>
    </r>
    <r>
      <rPr>
        <b/>
        <sz val="10"/>
        <color theme="1"/>
        <rFont val="Arial"/>
        <family val="2"/>
        <charset val="238"/>
      </rPr>
      <t>Dodatkowe wymagania znajdują się w Załaczniku nr 2 do SWZ /Opis przedmiotu zamówienia/.</t>
    </r>
  </si>
  <si>
    <t xml:space="preserve">Stawka godzinowa netto w PLN (dni robocze, weekendy)
</t>
  </si>
  <si>
    <t>Załącznik nr 2.1 do SWZ</t>
  </si>
  <si>
    <r>
      <rPr>
        <b/>
        <sz val="10"/>
        <color theme="1"/>
        <rFont val="Arial"/>
        <family val="2"/>
        <charset val="238"/>
      </rPr>
      <t xml:space="preserve">Znak postępowania:  </t>
    </r>
    <r>
      <rPr>
        <sz val="10"/>
        <color theme="1"/>
        <rFont val="Arial"/>
        <family val="2"/>
        <charset val="238"/>
      </rPr>
      <t xml:space="preserve"> ZP/TP/7/HL/OB-1/2026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</si>
</sst>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15C2FF"/>
        <bgColor rgb="FF00CCFF"/>
      </patternFill>
    </fill>
    <fill>
      <patternFill patternType="solid">
        <fgColor rgb="FF15C2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6" fillId="0" borderId="4" xfId="0" applyNumberFormat="1" applyFont="1" applyBorder="1" applyAlignment="1" applyProtection="1">
      <alignment horizontal="center" vertical="center"/>
      <protection locked="0"/>
    </xf>
    <xf numFmtId="9" fontId="2" fillId="0" borderId="4" xfId="0" applyNumberFormat="1" applyFont="1" applyBorder="1" applyAlignment="1" applyProtection="1">
      <alignment horizontal="center" vertical="center"/>
      <protection locked="0"/>
    </xf>
    <xf numFmtId="4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2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4" borderId="0" xfId="0" applyFont="1" applyFill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top" wrapText="1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9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49" fontId="4" fillId="6" borderId="16" xfId="0" applyNumberFormat="1" applyFont="1" applyFill="1" applyBorder="1" applyAlignment="1">
      <alignment horizontal="center" vertical="center"/>
    </xf>
    <xf numFmtId="49" fontId="4" fillId="6" borderId="17" xfId="0" applyNumberFormat="1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49" fontId="4" fillId="6" borderId="16" xfId="0" applyNumberFormat="1" applyFont="1" applyFill="1" applyBorder="1" applyAlignment="1">
      <alignment horizontal="center" vertical="center" wrapText="1"/>
    </xf>
    <xf numFmtId="49" fontId="4" fillId="6" borderId="17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49" fontId="2" fillId="7" borderId="6" xfId="0" applyNumberFormat="1" applyFont="1" applyFill="1" applyBorder="1" applyAlignment="1">
      <alignment horizontal="center" vertical="center" wrapText="1"/>
    </xf>
    <xf numFmtId="49" fontId="2" fillId="7" borderId="6" xfId="0" applyNumberFormat="1" applyFont="1" applyFill="1" applyBorder="1" applyAlignment="1">
      <alignment horizontal="center" vertical="center"/>
    </xf>
    <xf numFmtId="49" fontId="2" fillId="7" borderId="7" xfId="0" applyNumberFormat="1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top" wrapText="1"/>
    </xf>
  </cellXfs>
  <cellStyles count="3">
    <cellStyle name="Hiperłącze" xfId="2" builtinId="8"/>
    <cellStyle name="Normalny" xfId="0" builtinId="0"/>
    <cellStyle name="Normalny 2" xfId="1" xr:uid="{344CA39E-100D-4006-A39A-9A2969601514}"/>
  </cellStyles>
  <dxfs count="0"/>
  <tableStyles count="0" defaultTableStyle="TableStyleMedium2" defaultPivotStyle="PivotStyleLight16"/>
  <colors>
    <mruColors>
      <color rgb="FF15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66F87-7865-4D14-96A6-099FEEE07F21}">
  <sheetPr>
    <pageSetUpPr fitToPage="1"/>
  </sheetPr>
  <dimension ref="A1:J36"/>
  <sheetViews>
    <sheetView tabSelected="1" view="pageBreakPreview" zoomScale="80" zoomScaleNormal="100" zoomScaleSheetLayoutView="80" workbookViewId="0">
      <selection activeCell="D6" sqref="D6"/>
    </sheetView>
  </sheetViews>
  <sheetFormatPr defaultColWidth="8.88671875" defaultRowHeight="13.2" x14ac:dyDescent="0.3"/>
  <cols>
    <col min="1" max="1" width="5.88671875" style="6" customWidth="1"/>
    <col min="2" max="2" width="40.44140625" style="6" customWidth="1"/>
    <col min="3" max="3" width="19.88671875" style="6" customWidth="1"/>
    <col min="4" max="4" width="80.44140625" style="8" customWidth="1"/>
    <col min="5" max="5" width="22.33203125" style="2" customWidth="1"/>
    <col min="6" max="6" width="25.44140625" style="2" customWidth="1"/>
    <col min="7" max="7" width="22.5546875" style="2" customWidth="1"/>
    <col min="8" max="8" width="21.33203125" style="2" customWidth="1"/>
    <col min="9" max="9" width="21.109375" style="2" customWidth="1"/>
    <col min="10" max="10" width="19.109375" style="2" customWidth="1"/>
    <col min="11" max="16384" width="8.88671875" style="2"/>
  </cols>
  <sheetData>
    <row r="1" spans="1:10" ht="20.399999999999999" customHeight="1" thickBot="1" x14ac:dyDescent="0.35">
      <c r="A1" s="38" t="s">
        <v>67</v>
      </c>
      <c r="B1" s="38"/>
      <c r="C1" s="38"/>
      <c r="D1" s="38"/>
      <c r="H1" s="39" t="s">
        <v>66</v>
      </c>
      <c r="I1" s="39"/>
      <c r="J1" s="39"/>
    </row>
    <row r="2" spans="1:10" ht="54.6" customHeight="1" thickBot="1" x14ac:dyDescent="0.35">
      <c r="A2" s="53" t="s">
        <v>30</v>
      </c>
      <c r="B2" s="54"/>
      <c r="C2" s="55"/>
      <c r="D2" s="55"/>
      <c r="E2" s="55"/>
      <c r="F2" s="55"/>
      <c r="G2" s="55"/>
      <c r="H2" s="55"/>
      <c r="I2" s="55"/>
      <c r="J2" s="56"/>
    </row>
    <row r="3" spans="1:10" ht="93.6" customHeight="1" x14ac:dyDescent="0.3">
      <c r="A3" s="29" t="s">
        <v>5</v>
      </c>
      <c r="B3" s="29"/>
      <c r="C3" s="29" t="s">
        <v>6</v>
      </c>
      <c r="D3" s="29" t="s">
        <v>7</v>
      </c>
      <c r="E3" s="30" t="s">
        <v>10</v>
      </c>
      <c r="F3" s="31" t="s">
        <v>65</v>
      </c>
      <c r="G3" s="32" t="s">
        <v>0</v>
      </c>
      <c r="H3" s="33" t="s">
        <v>27</v>
      </c>
      <c r="I3" s="33" t="s">
        <v>28</v>
      </c>
      <c r="J3" s="33" t="s">
        <v>29</v>
      </c>
    </row>
    <row r="4" spans="1:10" ht="18" customHeight="1" x14ac:dyDescent="0.3">
      <c r="A4" s="40" t="s">
        <v>1</v>
      </c>
      <c r="B4" s="41"/>
      <c r="C4" s="41"/>
      <c r="D4" s="42"/>
      <c r="E4" s="5" t="s">
        <v>8</v>
      </c>
      <c r="F4" s="5" t="s">
        <v>23</v>
      </c>
      <c r="G4" s="5" t="s">
        <v>9</v>
      </c>
      <c r="H4" s="5" t="s">
        <v>24</v>
      </c>
      <c r="I4" s="5" t="s">
        <v>14</v>
      </c>
      <c r="J4" s="5" t="s">
        <v>25</v>
      </c>
    </row>
    <row r="5" spans="1:10" ht="18" customHeight="1" x14ac:dyDescent="0.3">
      <c r="A5" s="43" t="s">
        <v>31</v>
      </c>
      <c r="B5" s="43"/>
      <c r="C5" s="43"/>
      <c r="D5" s="43"/>
      <c r="E5" s="5"/>
      <c r="F5" s="5"/>
      <c r="G5" s="5"/>
      <c r="H5" s="5" t="s">
        <v>2</v>
      </c>
      <c r="I5" s="5" t="s">
        <v>3</v>
      </c>
      <c r="J5" s="5" t="s">
        <v>4</v>
      </c>
    </row>
    <row r="6" spans="1:10" ht="228" customHeight="1" x14ac:dyDescent="0.3">
      <c r="A6" s="15" t="s">
        <v>8</v>
      </c>
      <c r="B6" s="47" t="s">
        <v>37</v>
      </c>
      <c r="C6" s="14" t="s">
        <v>48</v>
      </c>
      <c r="D6" s="34" t="s">
        <v>46</v>
      </c>
      <c r="E6" s="22">
        <v>450</v>
      </c>
      <c r="F6" s="23"/>
      <c r="G6" s="24"/>
      <c r="H6" s="9">
        <f t="shared" ref="H6:H13" si="0">E6*F6</f>
        <v>0</v>
      </c>
      <c r="I6" s="9">
        <f>G6*H6</f>
        <v>0</v>
      </c>
      <c r="J6" s="9">
        <f>H6+I6</f>
        <v>0</v>
      </c>
    </row>
    <row r="7" spans="1:10" ht="226.2" customHeight="1" x14ac:dyDescent="0.3">
      <c r="A7" s="15" t="s">
        <v>23</v>
      </c>
      <c r="B7" s="48"/>
      <c r="C7" s="20" t="s">
        <v>49</v>
      </c>
      <c r="D7" s="21" t="s">
        <v>45</v>
      </c>
      <c r="E7" s="22">
        <v>650</v>
      </c>
      <c r="F7" s="23"/>
      <c r="G7" s="24"/>
      <c r="H7" s="9">
        <f t="shared" si="0"/>
        <v>0</v>
      </c>
      <c r="I7" s="9">
        <f t="shared" ref="I7:I13" si="1">G7*H7</f>
        <v>0</v>
      </c>
      <c r="J7" s="9">
        <f t="shared" ref="J7:J12" si="2">H7+I7</f>
        <v>0</v>
      </c>
    </row>
    <row r="8" spans="1:10" ht="222.6" customHeight="1" x14ac:dyDescent="0.3">
      <c r="A8" s="15" t="s">
        <v>9</v>
      </c>
      <c r="B8" s="48"/>
      <c r="C8" s="20" t="s">
        <v>50</v>
      </c>
      <c r="D8" s="21" t="s">
        <v>44</v>
      </c>
      <c r="E8" s="22">
        <v>4000</v>
      </c>
      <c r="F8" s="23"/>
      <c r="G8" s="24"/>
      <c r="H8" s="9">
        <f t="shared" si="0"/>
        <v>0</v>
      </c>
      <c r="I8" s="9">
        <f t="shared" si="1"/>
        <v>0</v>
      </c>
      <c r="J8" s="9">
        <f t="shared" si="2"/>
        <v>0</v>
      </c>
    </row>
    <row r="9" spans="1:10" ht="106.2" customHeight="1" x14ac:dyDescent="0.3">
      <c r="A9" s="15" t="s">
        <v>24</v>
      </c>
      <c r="B9" s="49"/>
      <c r="C9" s="20" t="s">
        <v>51</v>
      </c>
      <c r="D9" s="21" t="s">
        <v>39</v>
      </c>
      <c r="E9" s="22">
        <v>3000</v>
      </c>
      <c r="F9" s="23"/>
      <c r="G9" s="24"/>
      <c r="H9" s="9">
        <f t="shared" si="0"/>
        <v>0</v>
      </c>
      <c r="I9" s="9">
        <f t="shared" si="1"/>
        <v>0</v>
      </c>
      <c r="J9" s="9">
        <f t="shared" si="2"/>
        <v>0</v>
      </c>
    </row>
    <row r="10" spans="1:10" ht="350.4" customHeight="1" x14ac:dyDescent="0.3">
      <c r="A10" s="15" t="s">
        <v>14</v>
      </c>
      <c r="B10" s="50" t="s">
        <v>52</v>
      </c>
      <c r="C10" s="20" t="s">
        <v>40</v>
      </c>
      <c r="D10" s="25" t="s">
        <v>42</v>
      </c>
      <c r="E10" s="22">
        <v>5000</v>
      </c>
      <c r="F10" s="23"/>
      <c r="G10" s="24"/>
      <c r="H10" s="9">
        <f t="shared" si="0"/>
        <v>0</v>
      </c>
      <c r="I10" s="9">
        <f t="shared" si="1"/>
        <v>0</v>
      </c>
      <c r="J10" s="9">
        <f t="shared" si="2"/>
        <v>0</v>
      </c>
    </row>
    <row r="11" spans="1:10" ht="235.95" customHeight="1" x14ac:dyDescent="0.3">
      <c r="A11" s="15" t="s">
        <v>25</v>
      </c>
      <c r="B11" s="51"/>
      <c r="C11" s="20" t="s">
        <v>16</v>
      </c>
      <c r="D11" s="26" t="s">
        <v>41</v>
      </c>
      <c r="E11" s="22">
        <v>2000</v>
      </c>
      <c r="F11" s="23"/>
      <c r="G11" s="24"/>
      <c r="H11" s="9">
        <f t="shared" si="0"/>
        <v>0</v>
      </c>
      <c r="I11" s="9">
        <f t="shared" si="1"/>
        <v>0</v>
      </c>
      <c r="J11" s="9">
        <f t="shared" si="2"/>
        <v>0</v>
      </c>
    </row>
    <row r="12" spans="1:10" ht="220.95" customHeight="1" x14ac:dyDescent="0.3">
      <c r="A12" s="15" t="s">
        <v>15</v>
      </c>
      <c r="B12" s="51"/>
      <c r="C12" s="20" t="s">
        <v>43</v>
      </c>
      <c r="D12" s="26" t="s">
        <v>47</v>
      </c>
      <c r="E12" s="22">
        <v>20</v>
      </c>
      <c r="F12" s="23"/>
      <c r="G12" s="24"/>
      <c r="H12" s="9">
        <f t="shared" si="0"/>
        <v>0</v>
      </c>
      <c r="I12" s="9">
        <f t="shared" si="1"/>
        <v>0</v>
      </c>
      <c r="J12" s="9">
        <f t="shared" si="2"/>
        <v>0</v>
      </c>
    </row>
    <row r="13" spans="1:10" ht="202.2" customHeight="1" x14ac:dyDescent="0.3">
      <c r="A13" s="15" t="s">
        <v>26</v>
      </c>
      <c r="B13" s="52"/>
      <c r="C13" s="20" t="s">
        <v>17</v>
      </c>
      <c r="D13" s="26" t="s">
        <v>53</v>
      </c>
      <c r="E13" s="22">
        <v>1200</v>
      </c>
      <c r="F13" s="23"/>
      <c r="G13" s="24"/>
      <c r="H13" s="9">
        <f t="shared" si="0"/>
        <v>0</v>
      </c>
      <c r="I13" s="9">
        <f t="shared" si="1"/>
        <v>0</v>
      </c>
      <c r="J13" s="9">
        <f>H13+I13</f>
        <v>0</v>
      </c>
    </row>
    <row r="14" spans="1:10" ht="41.4" customHeight="1" x14ac:dyDescent="0.3">
      <c r="A14" s="44" t="s">
        <v>36</v>
      </c>
      <c r="B14" s="45"/>
      <c r="C14" s="45"/>
      <c r="D14" s="45"/>
      <c r="E14" s="45"/>
      <c r="F14" s="45"/>
      <c r="G14" s="46"/>
      <c r="H14" s="17">
        <f>SUM(H6:H13)</f>
        <v>0</v>
      </c>
      <c r="I14" s="17">
        <f t="shared" ref="I14:J14" si="3">SUM(I6:I13)</f>
        <v>0</v>
      </c>
      <c r="J14" s="17">
        <f t="shared" si="3"/>
        <v>0</v>
      </c>
    </row>
    <row r="15" spans="1:10" ht="76.2" customHeight="1" x14ac:dyDescent="0.3">
      <c r="A15" s="18" t="s">
        <v>5</v>
      </c>
      <c r="B15" s="18"/>
      <c r="C15" s="18" t="s">
        <v>6</v>
      </c>
      <c r="D15" s="18" t="s">
        <v>7</v>
      </c>
      <c r="E15" s="19" t="s">
        <v>55</v>
      </c>
      <c r="F15" s="28" t="s">
        <v>56</v>
      </c>
      <c r="G15" s="16" t="s">
        <v>0</v>
      </c>
      <c r="H15" s="33" t="s">
        <v>27</v>
      </c>
      <c r="I15" s="33" t="s">
        <v>28</v>
      </c>
      <c r="J15" s="33" t="s">
        <v>29</v>
      </c>
    </row>
    <row r="16" spans="1:10" ht="18" customHeight="1" x14ac:dyDescent="0.3">
      <c r="A16" s="40" t="s">
        <v>1</v>
      </c>
      <c r="B16" s="41"/>
      <c r="C16" s="41"/>
      <c r="D16" s="42"/>
      <c r="E16" s="5" t="s">
        <v>8</v>
      </c>
      <c r="F16" s="5" t="s">
        <v>23</v>
      </c>
      <c r="G16" s="5" t="s">
        <v>9</v>
      </c>
      <c r="H16" s="5" t="s">
        <v>24</v>
      </c>
      <c r="I16" s="5" t="s">
        <v>14</v>
      </c>
      <c r="J16" s="5" t="s">
        <v>25</v>
      </c>
    </row>
    <row r="17" spans="1:10" ht="18" customHeight="1" x14ac:dyDescent="0.3">
      <c r="A17" s="43" t="s">
        <v>31</v>
      </c>
      <c r="B17" s="43"/>
      <c r="C17" s="43"/>
      <c r="D17" s="43"/>
      <c r="E17" s="5"/>
      <c r="F17" s="5"/>
      <c r="G17" s="5"/>
      <c r="H17" s="5" t="s">
        <v>2</v>
      </c>
      <c r="I17" s="5" t="s">
        <v>3</v>
      </c>
      <c r="J17" s="5" t="s">
        <v>4</v>
      </c>
    </row>
    <row r="18" spans="1:10" ht="275.39999999999998" customHeight="1" x14ac:dyDescent="0.3">
      <c r="A18" s="15" t="s">
        <v>11</v>
      </c>
      <c r="B18" s="63" t="s">
        <v>37</v>
      </c>
      <c r="C18" s="14" t="s">
        <v>48</v>
      </c>
      <c r="D18" s="34" t="s">
        <v>58</v>
      </c>
      <c r="E18" s="13">
        <v>20</v>
      </c>
      <c r="F18" s="10"/>
      <c r="G18" s="11"/>
      <c r="H18" s="12">
        <f>E18*F18</f>
        <v>0</v>
      </c>
      <c r="I18" s="12">
        <f>G18*H18</f>
        <v>0</v>
      </c>
      <c r="J18" s="12">
        <f>H18+I18</f>
        <v>0</v>
      </c>
    </row>
    <row r="19" spans="1:10" ht="249" customHeight="1" x14ac:dyDescent="0.3">
      <c r="A19" s="15" t="s">
        <v>12</v>
      </c>
      <c r="B19" s="64"/>
      <c r="C19" s="14" t="s">
        <v>49</v>
      </c>
      <c r="D19" s="21" t="s">
        <v>59</v>
      </c>
      <c r="E19" s="13">
        <v>50</v>
      </c>
      <c r="F19" s="10"/>
      <c r="G19" s="11"/>
      <c r="H19" s="12">
        <f t="shared" ref="H19:H25" si="4">E19*F19</f>
        <v>0</v>
      </c>
      <c r="I19" s="12">
        <f t="shared" ref="I19:I25" si="5">G19*H19</f>
        <v>0</v>
      </c>
      <c r="J19" s="12">
        <f t="shared" ref="J19:J25" si="6">H19+I19</f>
        <v>0</v>
      </c>
    </row>
    <row r="20" spans="1:10" ht="222" customHeight="1" x14ac:dyDescent="0.3">
      <c r="A20" s="15" t="s">
        <v>13</v>
      </c>
      <c r="B20" s="64"/>
      <c r="C20" s="14" t="s">
        <v>50</v>
      </c>
      <c r="D20" s="21" t="s">
        <v>60</v>
      </c>
      <c r="E20" s="13">
        <v>25</v>
      </c>
      <c r="F20" s="23"/>
      <c r="G20" s="11"/>
      <c r="H20" s="12">
        <f t="shared" si="4"/>
        <v>0</v>
      </c>
      <c r="I20" s="12">
        <f t="shared" si="5"/>
        <v>0</v>
      </c>
      <c r="J20" s="12">
        <f t="shared" si="6"/>
        <v>0</v>
      </c>
    </row>
    <row r="21" spans="1:10" ht="124.8" customHeight="1" x14ac:dyDescent="0.3">
      <c r="A21" s="15" t="s">
        <v>18</v>
      </c>
      <c r="B21" s="65"/>
      <c r="C21" s="14" t="s">
        <v>51</v>
      </c>
      <c r="D21" s="21" t="s">
        <v>61</v>
      </c>
      <c r="E21" s="13">
        <v>40</v>
      </c>
      <c r="F21" s="23"/>
      <c r="G21" s="11"/>
      <c r="H21" s="12">
        <f t="shared" si="4"/>
        <v>0</v>
      </c>
      <c r="I21" s="12">
        <f t="shared" si="5"/>
        <v>0</v>
      </c>
      <c r="J21" s="12">
        <f t="shared" si="6"/>
        <v>0</v>
      </c>
    </row>
    <row r="22" spans="1:10" ht="350.4" customHeight="1" x14ac:dyDescent="0.3">
      <c r="A22" s="15" t="s">
        <v>19</v>
      </c>
      <c r="B22" s="63" t="s">
        <v>38</v>
      </c>
      <c r="C22" s="20" t="s">
        <v>40</v>
      </c>
      <c r="D22" s="25" t="s">
        <v>62</v>
      </c>
      <c r="E22" s="22">
        <v>100</v>
      </c>
      <c r="F22" s="23"/>
      <c r="G22" s="11"/>
      <c r="H22" s="12">
        <f t="shared" si="4"/>
        <v>0</v>
      </c>
      <c r="I22" s="12">
        <f t="shared" si="5"/>
        <v>0</v>
      </c>
      <c r="J22" s="12">
        <f t="shared" si="6"/>
        <v>0</v>
      </c>
    </row>
    <row r="23" spans="1:10" s="27" customFormat="1" ht="234.6" customHeight="1" x14ac:dyDescent="0.3">
      <c r="A23" s="15" t="s">
        <v>20</v>
      </c>
      <c r="B23" s="64"/>
      <c r="C23" s="20" t="s">
        <v>16</v>
      </c>
      <c r="D23" s="26" t="s">
        <v>63</v>
      </c>
      <c r="E23" s="22">
        <v>25</v>
      </c>
      <c r="F23" s="23"/>
      <c r="G23" s="11"/>
      <c r="H23" s="12">
        <f t="shared" si="4"/>
        <v>0</v>
      </c>
      <c r="I23" s="12">
        <f t="shared" si="5"/>
        <v>0</v>
      </c>
      <c r="J23" s="12">
        <f t="shared" si="6"/>
        <v>0</v>
      </c>
    </row>
    <row r="24" spans="1:10" s="27" customFormat="1" ht="274.8" customHeight="1" x14ac:dyDescent="0.3">
      <c r="A24" s="15" t="s">
        <v>21</v>
      </c>
      <c r="B24" s="64"/>
      <c r="C24" s="20" t="s">
        <v>43</v>
      </c>
      <c r="D24" s="26" t="s">
        <v>64</v>
      </c>
      <c r="E24" s="22">
        <v>30</v>
      </c>
      <c r="F24" s="23"/>
      <c r="G24" s="11"/>
      <c r="H24" s="12">
        <f>E24*F24</f>
        <v>0</v>
      </c>
      <c r="I24" s="12">
        <f t="shared" si="5"/>
        <v>0</v>
      </c>
      <c r="J24" s="12">
        <f t="shared" si="6"/>
        <v>0</v>
      </c>
    </row>
    <row r="25" spans="1:10" s="27" customFormat="1" ht="237.6" x14ac:dyDescent="0.3">
      <c r="A25" s="15" t="s">
        <v>22</v>
      </c>
      <c r="B25" s="65"/>
      <c r="C25" s="20" t="s">
        <v>17</v>
      </c>
      <c r="D25" s="26" t="s">
        <v>57</v>
      </c>
      <c r="E25" s="22">
        <v>25</v>
      </c>
      <c r="F25" s="23"/>
      <c r="G25" s="11"/>
      <c r="H25" s="12">
        <f t="shared" si="4"/>
        <v>0</v>
      </c>
      <c r="I25" s="12">
        <f t="shared" si="5"/>
        <v>0</v>
      </c>
      <c r="J25" s="12">
        <f t="shared" si="6"/>
        <v>0</v>
      </c>
    </row>
    <row r="26" spans="1:10" s="4" customFormat="1" ht="24.6" customHeight="1" x14ac:dyDescent="0.3">
      <c r="A26" s="44" t="s">
        <v>35</v>
      </c>
      <c r="B26" s="45"/>
      <c r="C26" s="45"/>
      <c r="D26" s="45"/>
      <c r="E26" s="45"/>
      <c r="F26" s="45"/>
      <c r="G26" s="46"/>
      <c r="H26" s="17">
        <f>SUM(H18:H25)</f>
        <v>0</v>
      </c>
      <c r="I26" s="17">
        <f t="shared" ref="I26:J26" si="7">SUM(I18:I25)</f>
        <v>0</v>
      </c>
      <c r="J26" s="17">
        <f t="shared" si="7"/>
        <v>0</v>
      </c>
    </row>
    <row r="27" spans="1:10" s="4" customFormat="1" ht="137.4" customHeight="1" x14ac:dyDescent="0.3">
      <c r="A27" s="66" t="s">
        <v>54</v>
      </c>
      <c r="B27" s="66"/>
      <c r="C27" s="66"/>
      <c r="D27" s="66"/>
      <c r="E27" s="66"/>
      <c r="F27" s="66"/>
      <c r="G27" s="66"/>
      <c r="H27" s="66"/>
      <c r="I27" s="66"/>
      <c r="J27" s="66"/>
    </row>
    <row r="28" spans="1:10" s="4" customFormat="1" ht="16.95" customHeight="1" x14ac:dyDescent="0.3">
      <c r="A28" s="3"/>
      <c r="B28" s="3"/>
      <c r="C28" s="1"/>
      <c r="D28" s="7"/>
    </row>
    <row r="29" spans="1:10" ht="26.4" x14ac:dyDescent="0.3">
      <c r="A29" s="1"/>
      <c r="B29" s="1"/>
      <c r="C29" s="1"/>
      <c r="D29" s="7"/>
      <c r="E29" s="4"/>
      <c r="F29" s="4"/>
      <c r="G29" s="4"/>
      <c r="H29" s="16" t="s">
        <v>27</v>
      </c>
      <c r="I29" s="16" t="s">
        <v>28</v>
      </c>
      <c r="J29" s="16" t="s">
        <v>29</v>
      </c>
    </row>
    <row r="30" spans="1:10" ht="28.2" customHeight="1" thickBot="1" x14ac:dyDescent="0.35">
      <c r="A30" s="3"/>
      <c r="B30" s="3"/>
      <c r="C30" s="1"/>
      <c r="D30" s="7"/>
      <c r="E30" s="4"/>
      <c r="F30" s="4"/>
      <c r="G30" s="4"/>
      <c r="H30" s="57" t="s">
        <v>32</v>
      </c>
      <c r="I30" s="58"/>
      <c r="J30" s="59"/>
    </row>
    <row r="31" spans="1:10" ht="42.6" customHeight="1" thickBot="1" x14ac:dyDescent="0.35">
      <c r="E31" s="60" t="s">
        <v>33</v>
      </c>
      <c r="F31" s="61"/>
      <c r="G31" s="44"/>
      <c r="H31" s="35">
        <f>SUM(H14+H26)</f>
        <v>0</v>
      </c>
      <c r="I31" s="36">
        <f>SUM(I14+I26)</f>
        <v>0</v>
      </c>
      <c r="J31" s="37">
        <f>SUM(J14+J26)</f>
        <v>0</v>
      </c>
    </row>
    <row r="33" spans="6:8" x14ac:dyDescent="0.3">
      <c r="F33" s="62" t="s">
        <v>34</v>
      </c>
      <c r="G33" s="62"/>
      <c r="H33" s="62"/>
    </row>
    <row r="34" spans="6:8" x14ac:dyDescent="0.3">
      <c r="F34" s="62"/>
      <c r="G34" s="62"/>
      <c r="H34" s="62"/>
    </row>
    <row r="35" spans="6:8" x14ac:dyDescent="0.3">
      <c r="F35" s="62"/>
      <c r="G35" s="62"/>
      <c r="H35" s="62"/>
    </row>
    <row r="36" spans="6:8" x14ac:dyDescent="0.3">
      <c r="F36" s="62"/>
      <c r="G36" s="62"/>
      <c r="H36" s="62"/>
    </row>
  </sheetData>
  <mergeCells count="17">
    <mergeCell ref="H30:J30"/>
    <mergeCell ref="E31:G31"/>
    <mergeCell ref="F33:H36"/>
    <mergeCell ref="A26:G26"/>
    <mergeCell ref="B18:B21"/>
    <mergeCell ref="B22:B25"/>
    <mergeCell ref="A27:J27"/>
    <mergeCell ref="A1:D1"/>
    <mergeCell ref="H1:J1"/>
    <mergeCell ref="A4:D4"/>
    <mergeCell ref="A5:D5"/>
    <mergeCell ref="A17:D17"/>
    <mergeCell ref="A16:D16"/>
    <mergeCell ref="A14:G14"/>
    <mergeCell ref="B6:B9"/>
    <mergeCell ref="B10:B13"/>
    <mergeCell ref="A2:J2"/>
  </mergeCells>
  <phoneticPr fontId="9" type="noConversion"/>
  <printOptions horizontalCentered="1"/>
  <pageMargins left="0.11811023622047245" right="0.11811023622047245" top="0.15748031496062992" bottom="0.15748031496062992" header="0" footer="0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53CBC5BB8F904FB94F6B6824A5B85E" ma:contentTypeVersion="15" ma:contentTypeDescription="Utwórz nowy dokument." ma:contentTypeScope="" ma:versionID="5930eb70275dea4f006268c0b786d89b">
  <xsd:schema xmlns:xsd="http://www.w3.org/2001/XMLSchema" xmlns:xs="http://www.w3.org/2001/XMLSchema" xmlns:p="http://schemas.microsoft.com/office/2006/metadata/properties" xmlns:ns2="592fdb64-d770-417a-9326-aeabbe614c46" xmlns:ns3="a85b4240-8fb7-4028-8b46-1a462041dcff" targetNamespace="http://schemas.microsoft.com/office/2006/metadata/properties" ma:root="true" ma:fieldsID="134ae700c8ec49c52263fdfdcbc84bdd" ns2:_="" ns3:_="">
    <xsd:import namespace="592fdb64-d770-417a-9326-aeabbe614c46"/>
    <xsd:import namespace="a85b4240-8fb7-4028-8b46-1a462041dc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fdb64-d770-417a-9326-aeabbe614c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5431105a-a55c-405c-9078-4787b63f8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b4240-8fb7-4028-8b46-1a462041dcf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2b6e272-a66e-46b7-8547-ce617df69ee5}" ma:internalName="TaxCatchAll" ma:showField="CatchAllData" ma:web="a85b4240-8fb7-4028-8b46-1a462041dc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2fdb64-d770-417a-9326-aeabbe614c46">
      <Terms xmlns="http://schemas.microsoft.com/office/infopath/2007/PartnerControls"/>
    </lcf76f155ced4ddcb4097134ff3c332f>
    <TaxCatchAll xmlns="a85b4240-8fb7-4028-8b46-1a462041dcff" xsi:nil="true"/>
  </documentManagement>
</p:properties>
</file>

<file path=customXml/itemProps1.xml><?xml version="1.0" encoding="utf-8"?>
<ds:datastoreItem xmlns:ds="http://schemas.openxmlformats.org/officeDocument/2006/customXml" ds:itemID="{97E7685F-EB04-408E-9D0F-42DA01FD9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A693B3-0CD3-49F8-9086-79E9F099B859}"/>
</file>

<file path=customXml/itemProps3.xml><?xml version="1.0" encoding="utf-8"?>
<ds:datastoreItem xmlns:ds="http://schemas.openxmlformats.org/officeDocument/2006/customXml" ds:itemID="{FA643161-C1DD-47F6-B74D-6A926C760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FAC</vt:lpstr>
      <vt:lpstr>FAC!Obszar_wydruku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Idkowiak</dc:creator>
  <cp:lastModifiedBy>Tomasz Dzieciątkowski</cp:lastModifiedBy>
  <cp:lastPrinted>2025-09-22T12:48:06Z</cp:lastPrinted>
  <dcterms:created xsi:type="dcterms:W3CDTF">2021-07-27T07:32:02Z</dcterms:created>
  <dcterms:modified xsi:type="dcterms:W3CDTF">2026-04-17T11:39:07Z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0x0101000353CBC5BB8F904FB94F6B6824A5B85E</vt:lpwstr>
  </property>
</Properties>
</file>